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60. КЛ 6(10) кВ_Методом ГНБ_ААБ" sheetId="1" r:id="rId1"/>
  </sheets>
  <definedNames>
    <definedName name="_xlnm.Print_Titles" localSheetId="0">'60. КЛ 6(10) кВ_Методом ГНБ_ААБ'!$5:$5</definedName>
  </definedNames>
  <calcPr calcId="162913"/>
</workbook>
</file>

<file path=xl/calcChain.xml><?xml version="1.0" encoding="utf-8"?>
<calcChain xmlns="http://schemas.openxmlformats.org/spreadsheetml/2006/main">
  <c r="A20" i="1" l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<sst xmlns="http://schemas.openxmlformats.org/spreadsheetml/2006/main" count="82" uniqueCount="51">
  <si>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</si>
  <si>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</si>
  <si>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</si>
  <si>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</si>
  <si>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</si>
  <si>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</si>
  <si>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</si>
  <si>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</si>
  <si>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</si>
  <si>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</si>
  <si>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</si>
  <si>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</si>
  <si>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 xml:space="preserve">(2*2*1) / 1000 </t>
  </si>
  <si>
    <t xml:space="preserve">1 </t>
  </si>
  <si>
    <t>2</t>
  </si>
  <si>
    <t>Работа на отвале, группа грунтов: 1</t>
  </si>
  <si>
    <t xml:space="preserve">10 / 1000 </t>
  </si>
  <si>
    <t>3</t>
  </si>
  <si>
    <t>Засыпка траншей и котлованов с перемещением грунта до 5 м бульдозерами мощностью: 59 кВт (80 л.с.), группа грунтов 1</t>
  </si>
  <si>
    <t>Раздел 2. ГНБ и КЛ</t>
  </si>
  <si>
    <t>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</si>
  <si>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</si>
  <si>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</si>
  <si>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 xml:space="preserve"> </t>
  </si>
  <si>
    <t>5</t>
  </si>
  <si>
    <t>Монтаж установки горизонтально направленного бурения: с тяговым усилием 20 тс (200 кН)</t>
  </si>
  <si>
    <t>шт</t>
  </si>
  <si>
    <t>6</t>
  </si>
  <si>
    <t>Демонтаж установки горизонтально направленного бурения: с тяговым усилием 20 тс (200 кН)</t>
  </si>
  <si>
    <t>7</t>
  </si>
  <si>
    <t>Заделка битумом и прядью концов футляра диаметром: 400 мм</t>
  </si>
  <si>
    <t>футляр</t>
  </si>
  <si>
    <t>8</t>
  </si>
  <si>
    <t>Кабель до 35 кВ в проложенных трубах, блоках и коробах, масса 1 м кабеля: до 6 кг</t>
  </si>
  <si>
    <t>100 м</t>
  </si>
  <si>
    <t xml:space="preserve">100 / 100 </t>
  </si>
  <si>
    <t>9</t>
  </si>
  <si>
    <t>Муфта соединительная эпоксидная для 3-4-жильного кабеля напряжением: до 10 кВ, сечение жил до 240 мм2</t>
  </si>
  <si>
    <t>Раздел 3. Материалы, не вошедшие в расценки</t>
  </si>
  <si>
    <t>10</t>
  </si>
  <si>
    <t>Трубы напорные полиэтиленовые, среднего типа, ПНД, номинальный наружный диаметр 160 мм</t>
  </si>
  <si>
    <t>11</t>
  </si>
  <si>
    <t>Кабель силовой с алюминиевыми жилами ААБл 3х240-10</t>
  </si>
  <si>
    <t>1000 м</t>
  </si>
  <si>
    <t xml:space="preserve">102 / 1000 </t>
  </si>
  <si>
    <t>12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</si>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</sst>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7" t="s">
        <v>0</v>
      </c>
      <c r="B2" s="27"/>
      <c r="C2" s="27"/>
      <c r="D2" s="27"/>
      <c r="E2" s="27"/>
      <c r="F2" s="27"/>
      <c r="G2" s="27"/>
      <c r="H2" s="27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8" t="s">
        <v>7</v>
      </c>
      <c r="H4" s="28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9">
        <v>7</v>
      </c>
      <c r="H5" s="30"/>
    </row>
    <row r="6" spans="1:17" customFormat="1" ht="15" x14ac:dyDescent="0.25">
      <c r="A6" s="31" t="s">
        <v>8</v>
      </c>
      <c r="B6" s="31"/>
      <c r="C6" s="31"/>
      <c r="D6" s="31"/>
      <c r="E6" s="31"/>
      <c r="F6" s="31"/>
      <c r="G6" s="31"/>
      <c r="H6" s="31"/>
      <c r="Q6" s="9" t="s">
        <v>8</v>
      </c>
    </row>
    <row r="7" spans="1:17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4.0000000000000001E-3</v>
      </c>
      <c r="F7" s="12"/>
      <c r="G7" s="15"/>
      <c r="H7" s="12" t="s">
        <v>12</v>
      </c>
      <c r="J7" s="2" t="s">
        <v>13</v>
      </c>
      <c r="Q7" s="9"/>
    </row>
    <row r="8" spans="1:17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6">
        <v>0.01</v>
      </c>
      <c r="F8" s="12"/>
      <c r="G8" s="15"/>
      <c r="H8" s="12" t="s">
        <v>16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11</v>
      </c>
      <c r="E9" s="14">
        <v>4.0000000000000001E-3</v>
      </c>
      <c r="F9" s="12"/>
      <c r="G9" s="15"/>
      <c r="H9" s="12" t="s">
        <v>12</v>
      </c>
      <c r="J9" s="2" t="s">
        <v>13</v>
      </c>
      <c r="Q9" s="9"/>
    </row>
    <row r="10" spans="1:17" customFormat="1" ht="15" x14ac:dyDescent="0.25">
      <c r="A10" s="31" t="s">
        <v>19</v>
      </c>
      <c r="B10" s="31"/>
      <c r="C10" s="31"/>
      <c r="D10" s="31"/>
      <c r="E10" s="31"/>
      <c r="F10" s="31"/>
      <c r="G10" s="31"/>
      <c r="H10" s="31"/>
      <c r="Q10" s="9" t="s">
        <v>19</v>
      </c>
    </row>
    <row r="11" spans="1:17" customFormat="1" ht="56.25" x14ac:dyDescent="0.25">
      <c r="A11" s="10">
        <f>IF(J11&lt;&gt;"",COUNTA(J$1:J11),"")</f>
        <v>4</v>
      </c>
      <c r="B11" s="11" t="s">
        <v>20</v>
      </c>
      <c r="C11" s="12" t="s">
        <v>21</v>
      </c>
      <c r="D11" s="13" t="s">
        <v>22</v>
      </c>
      <c r="E11" s="17">
        <v>100</v>
      </c>
      <c r="F11" s="12"/>
      <c r="G11" s="15"/>
      <c r="H11" s="12" t="s">
        <v>23</v>
      </c>
      <c r="J11" s="2" t="s">
        <v>13</v>
      </c>
      <c r="Q11" s="9"/>
    </row>
    <row r="12" spans="1:17" customFormat="1" ht="22.5" x14ac:dyDescent="0.25">
      <c r="A12" s="10">
        <f>IF(J12&lt;&gt;"",COUNTA(J$1:J12),"")</f>
        <v>5</v>
      </c>
      <c r="B12" s="11" t="s">
        <v>24</v>
      </c>
      <c r="C12" s="12" t="s">
        <v>25</v>
      </c>
      <c r="D12" s="13" t="s">
        <v>26</v>
      </c>
      <c r="E12" s="17">
        <v>1</v>
      </c>
      <c r="F12" s="12"/>
      <c r="G12" s="15"/>
      <c r="H12" s="12" t="s">
        <v>23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26</v>
      </c>
      <c r="E13" s="17">
        <v>1</v>
      </c>
      <c r="F13" s="12"/>
      <c r="G13" s="15"/>
      <c r="H13" s="12" t="s">
        <v>23</v>
      </c>
      <c r="J13" s="2" t="s">
        <v>13</v>
      </c>
      <c r="Q13" s="9"/>
    </row>
    <row r="14" spans="1:17" customFormat="1" ht="22.5" x14ac:dyDescent="0.25">
      <c r="A14" s="10">
        <f>IF(J14&lt;&gt;"",COUNTA(J$1:J14),"")</f>
        <v>7</v>
      </c>
      <c r="B14" s="11" t="s">
        <v>29</v>
      </c>
      <c r="C14" s="12" t="s">
        <v>30</v>
      </c>
      <c r="D14" s="13" t="s">
        <v>31</v>
      </c>
      <c r="E14" s="17">
        <v>1</v>
      </c>
      <c r="F14" s="12"/>
      <c r="G14" s="15"/>
      <c r="H14" s="12" t="s">
        <v>23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34</v>
      </c>
      <c r="E15" s="17">
        <v>1</v>
      </c>
      <c r="F15" s="12"/>
      <c r="G15" s="15"/>
      <c r="H15" s="12" t="s">
        <v>35</v>
      </c>
      <c r="J15" s="2" t="s">
        <v>13</v>
      </c>
      <c r="Q15" s="9"/>
    </row>
    <row r="16" spans="1:17" customFormat="1" ht="22.5" x14ac:dyDescent="0.25">
      <c r="A16" s="10">
        <f>IF(J16&lt;&gt;"",COUNTA(J$1:J16),"")</f>
        <v>9</v>
      </c>
      <c r="B16" s="11" t="s">
        <v>36</v>
      </c>
      <c r="C16" s="12" t="s">
        <v>37</v>
      </c>
      <c r="D16" s="13" t="s">
        <v>26</v>
      </c>
      <c r="E16" s="17">
        <v>2</v>
      </c>
      <c r="F16" s="12"/>
      <c r="G16" s="15"/>
      <c r="H16" s="12" t="s">
        <v>23</v>
      </c>
      <c r="J16" s="2" t="s">
        <v>13</v>
      </c>
      <c r="Q16" s="9"/>
    </row>
    <row r="17" spans="1:21" customFormat="1" ht="15" x14ac:dyDescent="0.25">
      <c r="A17" s="31" t="s">
        <v>38</v>
      </c>
      <c r="B17" s="31"/>
      <c r="C17" s="31"/>
      <c r="D17" s="31"/>
      <c r="E17" s="31"/>
      <c r="F17" s="31"/>
      <c r="G17" s="31"/>
      <c r="H17" s="31"/>
      <c r="Q17" s="9" t="s">
        <v>38</v>
      </c>
    </row>
    <row r="18" spans="1:21" customFormat="1" ht="22.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22</v>
      </c>
      <c r="E18" s="17">
        <v>102</v>
      </c>
      <c r="F18" s="12"/>
      <c r="G18" s="15"/>
      <c r="H18" s="12" t="s">
        <v>23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41</v>
      </c>
      <c r="C19" s="12" t="s">
        <v>42</v>
      </c>
      <c r="D19" s="13" t="s">
        <v>43</v>
      </c>
      <c r="E19" s="14">
        <v>0.10199999999999999</v>
      </c>
      <c r="F19" s="12"/>
      <c r="G19" s="15"/>
      <c r="H19" s="12" t="s">
        <v>44</v>
      </c>
      <c r="J19" s="2" t="s">
        <v>13</v>
      </c>
      <c r="Q19" s="9"/>
    </row>
    <row r="20" spans="1:21" customFormat="1" ht="33.75" x14ac:dyDescent="0.25">
      <c r="A20" s="10">
        <f>IF(J20&lt;&gt;"",COUNTA(J$1:J20),"")</f>
        <v>12</v>
      </c>
      <c r="B20" s="11" t="s">
        <v>45</v>
      </c>
      <c r="C20" s="12" t="s">
        <v>46</v>
      </c>
      <c r="D20" s="13" t="s">
        <v>26</v>
      </c>
      <c r="E20" s="17">
        <v>2</v>
      </c>
      <c r="F20" s="12"/>
      <c r="G20" s="15"/>
      <c r="H20" s="12" t="s">
        <v>23</v>
      </c>
      <c r="J20" s="2" t="s">
        <v>13</v>
      </c>
      <c r="Q20" s="9"/>
    </row>
    <row r="21" spans="1:21" customFormat="1" ht="36.75" customHeight="1" x14ac:dyDescent="0.25"/>
    <row r="22" spans="1:21" s="18" customFormat="1" ht="15" x14ac:dyDescent="0.25">
      <c r="A22" s="19"/>
      <c r="B22" s="20" t="s">
        <v>47</v>
      </c>
      <c r="C22" s="32"/>
      <c r="D22" s="32"/>
      <c r="E22" s="33"/>
      <c r="F22" s="33"/>
      <c r="G22" s="33"/>
      <c r="H22" s="33"/>
      <c r="I22"/>
      <c r="J22"/>
      <c r="K22"/>
      <c r="L22"/>
      <c r="M22"/>
      <c r="N22"/>
      <c r="O22"/>
      <c r="P22"/>
      <c r="Q22" s="21"/>
      <c r="R22" s="21" t="s">
        <v>48</v>
      </c>
      <c r="S22" s="21" t="s">
        <v>48</v>
      </c>
      <c r="T22" s="21"/>
      <c r="U22" s="21"/>
    </row>
    <row r="23" spans="1:21" s="22" customFormat="1" ht="20.25" customHeight="1" x14ac:dyDescent="0.25">
      <c r="A23" s="23"/>
      <c r="B23" s="20"/>
      <c r="C23" s="34" t="s">
        <v>49</v>
      </c>
      <c r="D23" s="34"/>
      <c r="E23" s="34"/>
      <c r="F23" s="34"/>
      <c r="G23" s="34"/>
      <c r="H23" s="34"/>
      <c r="Q23" s="24"/>
      <c r="R23" s="24"/>
      <c r="S23" s="24"/>
      <c r="T23" s="24"/>
      <c r="U23" s="24"/>
    </row>
    <row r="24" spans="1:21" s="18" customFormat="1" ht="15" x14ac:dyDescent="0.25">
      <c r="A24" s="19"/>
      <c r="B24" s="20" t="s">
        <v>50</v>
      </c>
      <c r="C24" s="32"/>
      <c r="D24" s="32"/>
      <c r="E24" s="33"/>
      <c r="F24" s="33"/>
      <c r="G24" s="33"/>
      <c r="H24" s="33"/>
      <c r="I24"/>
      <c r="J24"/>
      <c r="K24"/>
      <c r="L24"/>
      <c r="M24"/>
      <c r="N24"/>
      <c r="O24"/>
      <c r="P24"/>
      <c r="Q24" s="21"/>
      <c r="R24" s="21"/>
      <c r="S24" s="21"/>
      <c r="T24" s="21" t="s">
        <v>48</v>
      </c>
      <c r="U24" s="21" t="s">
        <v>48</v>
      </c>
    </row>
    <row r="25" spans="1:21" s="22" customFormat="1" ht="20.25" customHeight="1" x14ac:dyDescent="0.25">
      <c r="A25" s="23"/>
      <c r="C25" s="34" t="s">
        <v>49</v>
      </c>
      <c r="D25" s="34"/>
      <c r="E25" s="34"/>
      <c r="F25" s="34"/>
      <c r="G25" s="34"/>
      <c r="H25" s="34"/>
      <c r="Q25" s="24"/>
      <c r="R25" s="24"/>
      <c r="S25" s="24"/>
      <c r="T25" s="24"/>
      <c r="U25" s="24"/>
    </row>
    <row r="27" spans="1:21" customFormat="1" ht="15" x14ac:dyDescent="0.25">
      <c r="B27" s="25"/>
      <c r="D27" s="25"/>
      <c r="F27" s="25"/>
    </row>
    <row r="32" spans="1:21" customFormat="1" ht="15" x14ac:dyDescent="0.25">
      <c r="C32" s="26"/>
    </row>
    <row r="33" spans="3:3" customFormat="1" ht="15" x14ac:dyDescent="0.25">
      <c r="C33" s="26"/>
    </row>
    <row r="34" spans="3:3" customFormat="1" ht="15" x14ac:dyDescent="0.25">
      <c r="C34" s="26"/>
    </row>
  </sheetData>
  <mergeCells count="12">
    <mergeCell ref="C25:H25"/>
    <mergeCell ref="A17:H17"/>
    <mergeCell ref="C22:D22"/>
    <mergeCell ref="E22:H22"/>
    <mergeCell ref="C23:H23"/>
    <mergeCell ref="C24:D24"/>
    <mergeCell ref="E24:H24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60. КЛ 6(10) кВ_Методом ГНБ_ААБ</vt:lpstr>
      <vt:lpstr>'60. КЛ 6(10) кВ_Методом ГНБ_ААБ'!Заголовки_для_печати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2024-12-04T02:01:59Z</dcterms:modified>
</cp:coreProperties>
</file>